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MZadel\Documents\A 2022\JAVNA NAROČILA 2024\JAVNA NAROČILA VELIKE VREDNOSTI\Nakup PIS II\TEHNIŠNE SPECIFIKACIJE\Tehnične zahteve II. del\"/>
    </mc:Choice>
  </mc:AlternateContent>
  <xr:revisionPtr revIDLastSave="0" documentId="8_{C7AF8928-F306-4CC2-A0E7-ECF6D2B3A223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Stalni" sheetId="1" r:id="rId1"/>
    <sheet name="Enkratni (migracija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2" i="1" l="1"/>
  <c r="H12" i="1"/>
  <c r="H25" i="1"/>
  <c r="H16" i="1"/>
  <c r="H17" i="1"/>
</calcChain>
</file>

<file path=xl/sharedStrings.xml><?xml version="1.0" encoding="utf-8"?>
<sst xmlns="http://schemas.openxmlformats.org/spreadsheetml/2006/main" count="371" uniqueCount="122">
  <si>
    <t>ZapŠt.</t>
  </si>
  <si>
    <t>Sistem 1</t>
  </si>
  <si>
    <t>Sistem 2</t>
  </si>
  <si>
    <t>Opis vsebine prenosa</t>
  </si>
  <si>
    <t>Št. dokumentov</t>
  </si>
  <si>
    <t>Št. postavk</t>
  </si>
  <si>
    <t>Kadris</t>
  </si>
  <si>
    <t>PIS-2</t>
  </si>
  <si>
    <t>Za obdobje</t>
  </si>
  <si>
    <t>Kontroling</t>
  </si>
  <si>
    <t>Podatkovno skladišče</t>
  </si>
  <si>
    <t>planski in dejanski podatki po različnih finančnih dimenzijah</t>
  </si>
  <si>
    <t>Nabava</t>
  </si>
  <si>
    <t>DMS</t>
  </si>
  <si>
    <t>dnevno</t>
  </si>
  <si>
    <t>enkratno</t>
  </si>
  <si>
    <t>Seznam pogodb</t>
  </si>
  <si>
    <t>ODOS</t>
  </si>
  <si>
    <t>ePlaniranje</t>
  </si>
  <si>
    <t>letni načrt investicij in vzdrževalnih del</t>
  </si>
  <si>
    <t>Zenas</t>
  </si>
  <si>
    <t>eLikvidacija</t>
  </si>
  <si>
    <t>odprti zahtevki za popravila in teh. vzdrževanje</t>
  </si>
  <si>
    <t>računi v procesu likvidacije (nelikvidirani računi)</t>
  </si>
  <si>
    <t>OS</t>
  </si>
  <si>
    <t>seznam zaposlenih (zadolženci, zdravniki, itd.)</t>
  </si>
  <si>
    <t>Projekti</t>
  </si>
  <si>
    <t>Računovodstvo</t>
  </si>
  <si>
    <t>vsako uro</t>
  </si>
  <si>
    <t>Šifranti</t>
  </si>
  <si>
    <t>CBZ</t>
  </si>
  <si>
    <t>podatki o artiklih</t>
  </si>
  <si>
    <t>Lekarna</t>
  </si>
  <si>
    <t>Scenerji</t>
  </si>
  <si>
    <t>prevzem in inventura</t>
  </si>
  <si>
    <t>on-line</t>
  </si>
  <si>
    <t>Skladišče</t>
  </si>
  <si>
    <t>ZAPAZ</t>
  </si>
  <si>
    <t>preverjanje avtentičnosti zdravil</t>
  </si>
  <si>
    <t>naročila za posebna zdravila</t>
  </si>
  <si>
    <t>izdaja zdravila na pacienta</t>
  </si>
  <si>
    <t>ProLis</t>
  </si>
  <si>
    <t>RAF</t>
  </si>
  <si>
    <t>Način prenosa</t>
  </si>
  <si>
    <t>API</t>
  </si>
  <si>
    <t>SJN</t>
  </si>
  <si>
    <t>letno</t>
  </si>
  <si>
    <t>BIS</t>
  </si>
  <si>
    <t>mesec</t>
  </si>
  <si>
    <t>OP kupci</t>
  </si>
  <si>
    <t>OP dobavitelji</t>
  </si>
  <si>
    <t>mesečno</t>
  </si>
  <si>
    <t>Nabava, računovodstvo, projekti</t>
  </si>
  <si>
    <t>Seznam vmesnikov - stalni</t>
  </si>
  <si>
    <t>Področje</t>
  </si>
  <si>
    <t>Sistem iz</t>
  </si>
  <si>
    <t>Sistem v</t>
  </si>
  <si>
    <t>Dinamika</t>
  </si>
  <si>
    <t>Opomba</t>
  </si>
  <si>
    <t>Podatki o cenah zdravil na dan (JN, pogodbe)</t>
  </si>
  <si>
    <t>UJP.NET</t>
  </si>
  <si>
    <t>Nabava in računovodstvo</t>
  </si>
  <si>
    <t>PIS-2 (ali DMS)</t>
  </si>
  <si>
    <t>prenos prejetih računov v PIS-2 (ali DMS)</t>
  </si>
  <si>
    <t>mesečno za plače, dnevno za potne naloge</t>
  </si>
  <si>
    <t>inventarna št. OS</t>
  </si>
  <si>
    <t>Inventura OS</t>
  </si>
  <si>
    <t>rezultati inventure OS</t>
  </si>
  <si>
    <t>ob dogodku (1x letno)</t>
  </si>
  <si>
    <t>prenos podatkov izdanih računov za DDV potrebe (knjiga izdanih računov); prenos temeljnice realizacije (izdanih računov), po kontih, fin. dimenzijah</t>
  </si>
  <si>
    <t>Cypro (substitut)</t>
  </si>
  <si>
    <t>temeljnica za plače (po obdobju, kontu, SM, ostale fin. Dimenzije)</t>
  </si>
  <si>
    <t>Ajpes</t>
  </si>
  <si>
    <t>podatki o poslovnih partnerjih</t>
  </si>
  <si>
    <t>podatki o kupcih</t>
  </si>
  <si>
    <t>Skladišče in nabava</t>
  </si>
  <si>
    <t>BIS (Clinical Meds)</t>
  </si>
  <si>
    <t>Izdaja na oddelek z informacijo o pacientu (eTL)</t>
  </si>
  <si>
    <t>Skladiščni roboti</t>
  </si>
  <si>
    <t>shranjevanje in izdaja zdravil</t>
  </si>
  <si>
    <t>PAZI: menjava obstoječega sistema Cypro</t>
  </si>
  <si>
    <t>uvedba ob koncu projekta</t>
  </si>
  <si>
    <t>Tudi možnost ročnega prenosa na zahtevo uporabnika</t>
  </si>
  <si>
    <t>šifrant dobaviteljev</t>
  </si>
  <si>
    <t>šifrant artiklov (zdravila in zdravstveni potrošni material)</t>
  </si>
  <si>
    <t>projekti in raziskave v izvajanju (tudi promet)</t>
  </si>
  <si>
    <t>odprti zahtevki za nabavo in naročilnice</t>
  </si>
  <si>
    <t>papirni dokumenti</t>
  </si>
  <si>
    <t>lekarna 12600, SJN 1050</t>
  </si>
  <si>
    <t>Naročanje v lekarno (na pacienta, na podlagi eTL)</t>
  </si>
  <si>
    <t>ostali artikli (nezdravstveni)</t>
  </si>
  <si>
    <t>2x letno za 24000 zdravil</t>
  </si>
  <si>
    <t>verjetno bo manj, ker se težko oceni koliko je vseh sprememb na artiklih; novih je cca. 1000 letno</t>
  </si>
  <si>
    <t>šifrant projektov</t>
  </si>
  <si>
    <t>Novih: 10 do 40 kupcev, 120 dobaviteljev</t>
  </si>
  <si>
    <t>Novih: 10 do 40 kupcev</t>
  </si>
  <si>
    <t>Osnovna sredstva</t>
  </si>
  <si>
    <t>skladišče</t>
  </si>
  <si>
    <t>zaloga nezdravstvenega materiala</t>
  </si>
  <si>
    <t xml:space="preserve">Veljavne pogodbe s pripadajočimi artikli </t>
  </si>
  <si>
    <t>šifrant kupcev nezdravstvenih storitev</t>
  </si>
  <si>
    <t>šifrant stroškovnih mest</t>
  </si>
  <si>
    <t>kontni načrt</t>
  </si>
  <si>
    <t>eDokumenti</t>
  </si>
  <si>
    <t>postopno uvajanje</t>
  </si>
  <si>
    <t>Odprta interna naročila na dan</t>
  </si>
  <si>
    <t>Odprta naročila dobaviteljem na dan</t>
  </si>
  <si>
    <t>šifrant kupcev zdravstvenih storitev</t>
  </si>
  <si>
    <t xml:space="preserve">saldi GK (oz. promet v obdobju) </t>
  </si>
  <si>
    <t>saldi (promet) po denarnem toku</t>
  </si>
  <si>
    <t>register osnovnih sredstev</t>
  </si>
  <si>
    <t>investicije v teku</t>
  </si>
  <si>
    <t>zaloga artiklov po obratih</t>
  </si>
  <si>
    <t>TBD - odvisno od števila tabel in načina zajema podatkov</t>
  </si>
  <si>
    <t>Pogodbe, zahtevki za nabavo, naročilnice, prejeti računi, potni nalogi itd.</t>
  </si>
  <si>
    <t xml:space="preserve">pogodbe (2000),prejeti računi (18000), naročilnice (1440+81000), potni nalogi (2700), zahtevki (2700) </t>
  </si>
  <si>
    <t>izmenjava eDokumentov (naročilnice, dobavnice, …)</t>
  </si>
  <si>
    <t>seznam šifer  aktivnih projektov</t>
  </si>
  <si>
    <t>Program za izpisi inv. nalepk OS</t>
  </si>
  <si>
    <t>Seznam vmesnikov - enkratni (migracija podatkov)</t>
  </si>
  <si>
    <t>Potni nalogi, projekti</t>
  </si>
  <si>
    <t>temeljnica potnih nalogov po kontih, zaposlenih, finančnih dimenzijah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</si>
</sst>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trike/>
      <sz val="11"/>
      <color theme="1"/>
      <name val="Verdana"/>
      <family val="2"/>
      <charset val="238"/>
    </font>
    <font>
      <strike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wrapText="1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wrapText="1"/>
    </xf>
    <xf numFmtId="0" fontId="0" fillId="0" borderId="0" xfId="0" applyFill="1"/>
    <xf numFmtId="0" fontId="5" fillId="0" borderId="0" xfId="0" applyFont="1"/>
    <xf numFmtId="0" fontId="5" fillId="0" borderId="0" xfId="0" applyFont="1" applyAlignment="1">
      <alignment wrapText="1"/>
    </xf>
    <xf numFmtId="0" fontId="6" fillId="0" borderId="0" xfId="0" applyFont="1"/>
    <xf numFmtId="0" fontId="6" fillId="0" borderId="0" xfId="0" applyFont="1" applyAlignment="1">
      <alignment wrapText="1"/>
    </xf>
    <xf numFmtId="0" fontId="1" fillId="0" borderId="0" xfId="0" applyFont="1" applyFill="1"/>
    <xf numFmtId="0" fontId="0" fillId="0" borderId="0" xfId="0" applyFill="1" applyAlignment="1">
      <alignment wrapText="1"/>
    </xf>
    <xf numFmtId="0" fontId="5" fillId="0" borderId="0" xfId="0" applyFont="1" applyFill="1"/>
    <xf numFmtId="0" fontId="6" fillId="0" borderId="0" xfId="0" applyFont="1" applyFill="1"/>
    <xf numFmtId="0" fontId="4" fillId="0" borderId="0" xfId="0" applyFont="1" applyFill="1"/>
    <xf numFmtId="0" fontId="1" fillId="2" borderId="0" xfId="0" applyFont="1" applyFill="1"/>
    <xf numFmtId="0" fontId="0" fillId="2" borderId="0" xfId="0" applyFill="1"/>
    <xf numFmtId="0" fontId="2" fillId="0" borderId="0" xfId="0" applyFont="1" applyFill="1"/>
    <xf numFmtId="3" fontId="0" fillId="2" borderId="0" xfId="0" applyNumberFormat="1" applyFill="1"/>
    <xf numFmtId="3" fontId="0" fillId="2" borderId="0" xfId="0" applyNumberFormat="1" applyFill="1" applyAlignment="1">
      <alignment wrapText="1"/>
    </xf>
    <xf numFmtId="3" fontId="6" fillId="2" borderId="0" xfId="0" applyNumberFormat="1" applyFont="1" applyFill="1"/>
    <xf numFmtId="0" fontId="6" fillId="2" borderId="0" xfId="0" applyFont="1" applyFill="1"/>
    <xf numFmtId="0" fontId="1" fillId="0" borderId="0" xfId="0" applyFont="1" applyAlignment="1">
      <alignment wrapText="1"/>
    </xf>
    <xf numFmtId="0" fontId="6" fillId="0" borderId="0" xfId="0" applyFont="1" applyFill="1" applyAlignment="1">
      <alignment wrapText="1"/>
    </xf>
    <xf numFmtId="0" fontId="1" fillId="2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523876</xdr:colOff>
      <xdr:row>0</xdr:row>
      <xdr:rowOff>161924</xdr:rowOff>
    </xdr:from>
    <xdr:to>
      <xdr:col>9</xdr:col>
      <xdr:colOff>323453</xdr:colOff>
      <xdr:row>4</xdr:row>
      <xdr:rowOff>38099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1" y="161924"/>
          <a:ext cx="2838052" cy="638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1085851</xdr:colOff>
      <xdr:row>0</xdr:row>
      <xdr:rowOff>152400</xdr:rowOff>
    </xdr:from>
    <xdr:to>
      <xdr:col>5</xdr:col>
      <xdr:colOff>447675</xdr:colOff>
      <xdr:row>3</xdr:row>
      <xdr:rowOff>38100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72051" y="152400"/>
          <a:ext cx="2619374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123825</xdr:colOff>
      <xdr:row>0</xdr:row>
      <xdr:rowOff>47625</xdr:rowOff>
    </xdr:from>
    <xdr:to>
      <xdr:col>2</xdr:col>
      <xdr:colOff>371475</xdr:colOff>
      <xdr:row>3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47625"/>
          <a:ext cx="1838325" cy="67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K56"/>
  <sheetViews>
    <sheetView tabSelected="1" workbookViewId="0">
      <selection activeCell="E3" sqref="E3"/>
    </sheetView>
  </sheetViews>
  <sheetFormatPr defaultRowHeight="14.4" x14ac:dyDescent="0.3"/>
  <cols>
    <col min="2" max="2" width="15.44140625" style="7" customWidth="1"/>
    <col min="3" max="3" width="17.5546875" style="3" bestFit="1" customWidth="1"/>
    <col min="4" max="4" width="15.109375" style="3" customWidth="1"/>
    <col min="5" max="5" width="38.88671875" customWidth="1"/>
    <col min="6" max="6" width="13.88671875" style="3" customWidth="1"/>
    <col min="7" max="7" width="8.109375" style="3" bestFit="1" customWidth="1"/>
    <col min="8" max="8" width="15.88671875" style="7" bestFit="1" customWidth="1"/>
    <col min="9" max="9" width="7.6640625" style="7" customWidth="1"/>
    <col min="10" max="10" width="8.44140625" style="7" customWidth="1"/>
    <col min="11" max="11" width="42.6640625" customWidth="1"/>
  </cols>
  <sheetData>
    <row r="6" spans="1:11" ht="21" x14ac:dyDescent="0.4">
      <c r="A6" s="2" t="s">
        <v>53</v>
      </c>
      <c r="B6" s="19"/>
    </row>
    <row r="8" spans="1:11" s="1" customFormat="1" ht="28.8" x14ac:dyDescent="0.3">
      <c r="A8" s="1" t="s">
        <v>0</v>
      </c>
      <c r="B8" s="12" t="s">
        <v>54</v>
      </c>
      <c r="C8" s="24" t="s">
        <v>55</v>
      </c>
      <c r="D8" s="24" t="s">
        <v>56</v>
      </c>
      <c r="E8" s="1" t="s">
        <v>3</v>
      </c>
      <c r="F8" s="24" t="s">
        <v>57</v>
      </c>
      <c r="G8" s="24" t="s">
        <v>43</v>
      </c>
      <c r="H8" s="17" t="s">
        <v>4</v>
      </c>
      <c r="I8" s="26" t="s">
        <v>5</v>
      </c>
      <c r="J8" s="26" t="s">
        <v>8</v>
      </c>
      <c r="K8" s="1" t="s">
        <v>58</v>
      </c>
    </row>
    <row r="9" spans="1:11" ht="57.6" x14ac:dyDescent="0.3">
      <c r="A9">
        <v>1</v>
      </c>
      <c r="B9" s="13" t="s">
        <v>120</v>
      </c>
      <c r="C9" s="3" t="s">
        <v>6</v>
      </c>
      <c r="D9" s="3" t="s">
        <v>7</v>
      </c>
      <c r="E9" s="3" t="s">
        <v>121</v>
      </c>
      <c r="F9" s="3" t="s">
        <v>64</v>
      </c>
      <c r="G9" s="3" t="s">
        <v>44</v>
      </c>
      <c r="H9" s="20">
        <v>2700</v>
      </c>
      <c r="I9" s="18">
        <v>5</v>
      </c>
      <c r="J9" s="18" t="s">
        <v>46</v>
      </c>
      <c r="K9" s="3"/>
    </row>
    <row r="10" spans="1:11" ht="57.6" x14ac:dyDescent="0.3">
      <c r="A10">
        <v>2</v>
      </c>
      <c r="B10" s="7" t="s">
        <v>9</v>
      </c>
      <c r="C10" s="3" t="s">
        <v>7</v>
      </c>
      <c r="D10" s="3" t="s">
        <v>10</v>
      </c>
      <c r="E10" s="3" t="s">
        <v>11</v>
      </c>
      <c r="F10" s="3" t="s">
        <v>14</v>
      </c>
      <c r="G10" s="3" t="s">
        <v>44</v>
      </c>
      <c r="H10" s="21" t="s">
        <v>113</v>
      </c>
      <c r="I10" s="18"/>
      <c r="J10" s="18"/>
      <c r="K10" s="3" t="s">
        <v>81</v>
      </c>
    </row>
    <row r="11" spans="1:11" ht="43.2" x14ac:dyDescent="0.3">
      <c r="A11">
        <v>3</v>
      </c>
      <c r="B11" s="13" t="s">
        <v>52</v>
      </c>
      <c r="C11" s="3" t="s">
        <v>13</v>
      </c>
      <c r="D11" s="3" t="s">
        <v>7</v>
      </c>
      <c r="E11" s="3" t="s">
        <v>114</v>
      </c>
      <c r="F11" s="3" t="s">
        <v>35</v>
      </c>
      <c r="G11" s="3" t="s">
        <v>44</v>
      </c>
      <c r="H11" s="20">
        <v>130000</v>
      </c>
      <c r="I11" s="18"/>
      <c r="J11" s="18"/>
      <c r="K11" s="3" t="s">
        <v>115</v>
      </c>
    </row>
    <row r="12" spans="1:11" x14ac:dyDescent="0.3">
      <c r="A12">
        <v>4</v>
      </c>
      <c r="B12" s="13" t="s">
        <v>12</v>
      </c>
      <c r="C12" s="3" t="s">
        <v>30</v>
      </c>
      <c r="D12" s="3" t="s">
        <v>7</v>
      </c>
      <c r="E12" s="3" t="s">
        <v>59</v>
      </c>
      <c r="F12" s="3" t="s">
        <v>14</v>
      </c>
      <c r="G12" s="3" t="s">
        <v>44</v>
      </c>
      <c r="H12" s="20">
        <f>2*24000</f>
        <v>48000</v>
      </c>
      <c r="I12" s="18"/>
      <c r="J12" s="18" t="s">
        <v>46</v>
      </c>
      <c r="K12" t="s">
        <v>91</v>
      </c>
    </row>
    <row r="13" spans="1:11" x14ac:dyDescent="0.3">
      <c r="A13">
        <v>5</v>
      </c>
      <c r="B13" s="7" t="s">
        <v>24</v>
      </c>
      <c r="C13" s="3" t="s">
        <v>6</v>
      </c>
      <c r="D13" s="3" t="s">
        <v>7</v>
      </c>
      <c r="E13" s="3" t="s">
        <v>25</v>
      </c>
      <c r="F13" s="3" t="s">
        <v>14</v>
      </c>
      <c r="G13" s="3" t="s">
        <v>44</v>
      </c>
      <c r="H13" s="20">
        <v>1200</v>
      </c>
      <c r="I13" s="18">
        <v>5</v>
      </c>
      <c r="J13" s="18" t="s">
        <v>46</v>
      </c>
    </row>
    <row r="14" spans="1:11" ht="28.8" x14ac:dyDescent="0.3">
      <c r="A14">
        <v>6</v>
      </c>
      <c r="B14" s="7" t="s">
        <v>24</v>
      </c>
      <c r="C14" s="3" t="s">
        <v>118</v>
      </c>
      <c r="D14" s="3" t="s">
        <v>7</v>
      </c>
      <c r="E14" s="3" t="s">
        <v>65</v>
      </c>
      <c r="F14" s="3" t="s">
        <v>14</v>
      </c>
      <c r="G14" s="3" t="s">
        <v>44</v>
      </c>
      <c r="H14" s="20">
        <v>1250</v>
      </c>
      <c r="I14" s="18"/>
      <c r="J14" s="18" t="s">
        <v>46</v>
      </c>
    </row>
    <row r="15" spans="1:11" ht="28.8" x14ac:dyDescent="0.3">
      <c r="A15">
        <v>7</v>
      </c>
      <c r="B15" s="7" t="s">
        <v>24</v>
      </c>
      <c r="C15" s="3" t="s">
        <v>66</v>
      </c>
      <c r="D15" s="3" t="s">
        <v>7</v>
      </c>
      <c r="E15" s="3" t="s">
        <v>67</v>
      </c>
      <c r="F15" s="3" t="s">
        <v>68</v>
      </c>
      <c r="G15" s="3" t="s">
        <v>44</v>
      </c>
      <c r="H15" s="20">
        <v>26150</v>
      </c>
      <c r="I15" s="18"/>
      <c r="J15" s="18" t="s">
        <v>46</v>
      </c>
    </row>
    <row r="16" spans="1:11" ht="28.8" x14ac:dyDescent="0.3">
      <c r="A16">
        <v>8</v>
      </c>
      <c r="B16" s="13" t="s">
        <v>61</v>
      </c>
      <c r="C16" s="3" t="s">
        <v>60</v>
      </c>
      <c r="D16" s="3" t="s">
        <v>62</v>
      </c>
      <c r="E16" s="3" t="s">
        <v>63</v>
      </c>
      <c r="F16" s="3" t="s">
        <v>28</v>
      </c>
      <c r="G16" s="3" t="s">
        <v>44</v>
      </c>
      <c r="H16" s="20">
        <f>1500*12</f>
        <v>18000</v>
      </c>
      <c r="I16" s="18"/>
      <c r="J16" s="18" t="s">
        <v>46</v>
      </c>
      <c r="K16" s="3" t="s">
        <v>82</v>
      </c>
    </row>
    <row r="17" spans="1:11" ht="28.8" x14ac:dyDescent="0.3">
      <c r="A17">
        <v>9</v>
      </c>
      <c r="B17" s="13" t="s">
        <v>75</v>
      </c>
      <c r="C17" s="3" t="s">
        <v>33</v>
      </c>
      <c r="D17" s="3" t="s">
        <v>7</v>
      </c>
      <c r="E17" s="3" t="s">
        <v>34</v>
      </c>
      <c r="F17" s="3" t="s">
        <v>35</v>
      </c>
      <c r="G17" s="3" t="s">
        <v>44</v>
      </c>
      <c r="H17" s="20">
        <f>12600+1050</f>
        <v>13650</v>
      </c>
      <c r="I17" s="18">
        <v>2.5</v>
      </c>
      <c r="J17" s="18" t="s">
        <v>46</v>
      </c>
      <c r="K17" s="3" t="s">
        <v>88</v>
      </c>
    </row>
    <row r="18" spans="1:11" x14ac:dyDescent="0.3">
      <c r="A18">
        <v>10</v>
      </c>
      <c r="B18" s="7" t="s">
        <v>36</v>
      </c>
      <c r="C18" s="3" t="s">
        <v>7</v>
      </c>
      <c r="D18" s="3" t="s">
        <v>37</v>
      </c>
      <c r="E18" s="3" t="s">
        <v>38</v>
      </c>
      <c r="F18" s="3" t="s">
        <v>35</v>
      </c>
      <c r="G18" s="3" t="s">
        <v>44</v>
      </c>
      <c r="H18" s="20">
        <v>20000</v>
      </c>
      <c r="I18" s="18"/>
      <c r="J18" s="18" t="s">
        <v>46</v>
      </c>
    </row>
    <row r="19" spans="1:11" x14ac:dyDescent="0.3">
      <c r="A19">
        <v>11</v>
      </c>
      <c r="B19" s="7" t="s">
        <v>36</v>
      </c>
      <c r="C19" s="3" t="s">
        <v>70</v>
      </c>
      <c r="D19" s="3" t="s">
        <v>7</v>
      </c>
      <c r="E19" s="3" t="s">
        <v>39</v>
      </c>
      <c r="F19" s="3" t="s">
        <v>35</v>
      </c>
      <c r="G19" s="3" t="s">
        <v>44</v>
      </c>
      <c r="H19" s="20">
        <v>50000</v>
      </c>
      <c r="I19" s="18">
        <v>1</v>
      </c>
      <c r="J19" s="18" t="s">
        <v>46</v>
      </c>
      <c r="K19" s="3" t="s">
        <v>80</v>
      </c>
    </row>
    <row r="20" spans="1:11" x14ac:dyDescent="0.3">
      <c r="A20">
        <v>12</v>
      </c>
      <c r="B20" s="7" t="s">
        <v>36</v>
      </c>
      <c r="C20" s="3" t="s">
        <v>7</v>
      </c>
      <c r="D20" s="3" t="s">
        <v>70</v>
      </c>
      <c r="E20" s="3" t="s">
        <v>40</v>
      </c>
      <c r="F20" s="3" t="s">
        <v>35</v>
      </c>
      <c r="G20" s="3" t="s">
        <v>44</v>
      </c>
      <c r="H20" s="20">
        <v>45000</v>
      </c>
      <c r="I20" s="18">
        <v>1</v>
      </c>
      <c r="J20" s="18" t="s">
        <v>46</v>
      </c>
      <c r="K20" s="3" t="s">
        <v>80</v>
      </c>
    </row>
    <row r="21" spans="1:11" ht="28.8" x14ac:dyDescent="0.3">
      <c r="A21">
        <v>13</v>
      </c>
      <c r="B21" s="7" t="s">
        <v>36</v>
      </c>
      <c r="C21" s="11" t="s">
        <v>76</v>
      </c>
      <c r="D21" s="3" t="s">
        <v>7</v>
      </c>
      <c r="E21" s="3" t="s">
        <v>89</v>
      </c>
      <c r="F21" s="3" t="s">
        <v>35</v>
      </c>
      <c r="G21" s="3" t="s">
        <v>44</v>
      </c>
      <c r="H21" s="20">
        <v>81000</v>
      </c>
      <c r="I21" s="18">
        <v>2.5</v>
      </c>
      <c r="J21" s="18" t="s">
        <v>46</v>
      </c>
    </row>
    <row r="22" spans="1:11" s="10" customFormat="1" ht="28.8" x14ac:dyDescent="0.3">
      <c r="A22">
        <v>15</v>
      </c>
      <c r="B22" s="15" t="s">
        <v>36</v>
      </c>
      <c r="C22" s="11" t="s">
        <v>7</v>
      </c>
      <c r="D22" s="11" t="s">
        <v>47</v>
      </c>
      <c r="E22" s="11" t="s">
        <v>77</v>
      </c>
      <c r="F22" s="11" t="s">
        <v>35</v>
      </c>
      <c r="G22" s="11" t="s">
        <v>44</v>
      </c>
      <c r="H22" s="20">
        <f>81000-H20</f>
        <v>36000</v>
      </c>
      <c r="I22" s="18">
        <v>2.5</v>
      </c>
      <c r="J22" s="18" t="s">
        <v>46</v>
      </c>
    </row>
    <row r="23" spans="1:11" x14ac:dyDescent="0.3">
      <c r="A23" s="10">
        <v>16</v>
      </c>
      <c r="B23" s="7" t="s">
        <v>36</v>
      </c>
      <c r="C23" s="3" t="s">
        <v>7</v>
      </c>
      <c r="D23" s="3" t="s">
        <v>41</v>
      </c>
      <c r="E23" s="3" t="s">
        <v>40</v>
      </c>
      <c r="F23" s="3" t="s">
        <v>35</v>
      </c>
      <c r="G23" s="3" t="s">
        <v>44</v>
      </c>
      <c r="H23" s="20">
        <v>1500</v>
      </c>
      <c r="I23" s="18">
        <v>2</v>
      </c>
      <c r="J23" s="18" t="s">
        <v>46</v>
      </c>
    </row>
    <row r="24" spans="1:11" x14ac:dyDescent="0.3">
      <c r="A24">
        <v>17</v>
      </c>
      <c r="B24" s="7" t="s">
        <v>36</v>
      </c>
      <c r="C24" s="3" t="s">
        <v>7</v>
      </c>
      <c r="D24" s="3" t="s">
        <v>78</v>
      </c>
      <c r="E24" s="3" t="s">
        <v>79</v>
      </c>
      <c r="F24" s="3" t="s">
        <v>35</v>
      </c>
      <c r="G24" s="3" t="s">
        <v>44</v>
      </c>
      <c r="H24" s="20">
        <v>17000</v>
      </c>
      <c r="I24" s="18"/>
      <c r="J24" s="18" t="s">
        <v>46</v>
      </c>
    </row>
    <row r="25" spans="1:11" ht="57.6" x14ac:dyDescent="0.3">
      <c r="A25">
        <v>18</v>
      </c>
      <c r="B25" s="7" t="s">
        <v>27</v>
      </c>
      <c r="C25" s="13" t="s">
        <v>42</v>
      </c>
      <c r="D25" s="3" t="s">
        <v>7</v>
      </c>
      <c r="E25" s="3" t="s">
        <v>69</v>
      </c>
      <c r="F25" s="3" t="s">
        <v>14</v>
      </c>
      <c r="G25" s="3" t="s">
        <v>44</v>
      </c>
      <c r="H25" s="20">
        <f>700*12</f>
        <v>8400</v>
      </c>
      <c r="I25" s="18">
        <v>2</v>
      </c>
      <c r="J25" s="18" t="s">
        <v>46</v>
      </c>
    </row>
    <row r="26" spans="1:11" ht="28.8" x14ac:dyDescent="0.3">
      <c r="A26">
        <v>19</v>
      </c>
      <c r="B26" s="7" t="s">
        <v>27</v>
      </c>
      <c r="C26" s="3" t="s">
        <v>6</v>
      </c>
      <c r="D26" s="3" t="s">
        <v>7</v>
      </c>
      <c r="E26" s="3" t="s">
        <v>71</v>
      </c>
      <c r="F26" s="3" t="s">
        <v>51</v>
      </c>
      <c r="G26" s="3" t="s">
        <v>44</v>
      </c>
      <c r="H26" s="20">
        <v>1</v>
      </c>
      <c r="I26" s="20">
        <v>2700</v>
      </c>
      <c r="J26" s="18" t="s">
        <v>48</v>
      </c>
    </row>
    <row r="27" spans="1:11" ht="28.8" x14ac:dyDescent="0.3">
      <c r="A27">
        <v>20</v>
      </c>
      <c r="B27" s="7" t="s">
        <v>29</v>
      </c>
      <c r="C27" s="3" t="s">
        <v>30</v>
      </c>
      <c r="D27" s="3" t="s">
        <v>7</v>
      </c>
      <c r="E27" s="3" t="s">
        <v>31</v>
      </c>
      <c r="F27" s="3" t="s">
        <v>14</v>
      </c>
      <c r="G27" s="3" t="s">
        <v>44</v>
      </c>
      <c r="H27" s="20">
        <v>24800</v>
      </c>
      <c r="I27" s="18">
        <v>20</v>
      </c>
      <c r="J27" s="18" t="s">
        <v>46</v>
      </c>
      <c r="K27" s="3" t="s">
        <v>92</v>
      </c>
    </row>
    <row r="28" spans="1:11" ht="28.8" x14ac:dyDescent="0.3">
      <c r="A28">
        <v>21</v>
      </c>
      <c r="B28" s="7" t="s">
        <v>29</v>
      </c>
      <c r="C28" s="3" t="s">
        <v>7</v>
      </c>
      <c r="D28" s="3" t="s">
        <v>47</v>
      </c>
      <c r="E28" s="3" t="s">
        <v>31</v>
      </c>
      <c r="F28" s="3" t="s">
        <v>14</v>
      </c>
      <c r="G28" s="3" t="s">
        <v>44</v>
      </c>
      <c r="H28" s="20">
        <v>24800</v>
      </c>
      <c r="I28" s="18">
        <v>20</v>
      </c>
      <c r="J28" s="18" t="s">
        <v>46</v>
      </c>
      <c r="K28" s="3" t="s">
        <v>92</v>
      </c>
    </row>
    <row r="29" spans="1:11" ht="28.8" x14ac:dyDescent="0.3">
      <c r="A29">
        <v>22</v>
      </c>
      <c r="B29" s="7" t="s">
        <v>29</v>
      </c>
      <c r="C29" s="3" t="s">
        <v>7</v>
      </c>
      <c r="D29" s="3" t="s">
        <v>42</v>
      </c>
      <c r="E29" s="3" t="s">
        <v>31</v>
      </c>
      <c r="F29" s="3" t="s">
        <v>14</v>
      </c>
      <c r="G29" s="3" t="s">
        <v>44</v>
      </c>
      <c r="H29" s="20">
        <v>24800</v>
      </c>
      <c r="I29" s="18">
        <v>20</v>
      </c>
      <c r="J29" s="18" t="s">
        <v>46</v>
      </c>
      <c r="K29" s="3" t="s">
        <v>92</v>
      </c>
    </row>
    <row r="30" spans="1:11" x14ac:dyDescent="0.3">
      <c r="A30">
        <v>23</v>
      </c>
      <c r="B30" s="7" t="s">
        <v>29</v>
      </c>
      <c r="C30" s="3" t="s">
        <v>7</v>
      </c>
      <c r="D30" s="3" t="s">
        <v>70</v>
      </c>
      <c r="E30" s="3" t="s">
        <v>31</v>
      </c>
      <c r="F30" s="3" t="s">
        <v>14</v>
      </c>
      <c r="G30" s="3" t="s">
        <v>44</v>
      </c>
      <c r="H30" s="20">
        <v>24800</v>
      </c>
      <c r="I30" s="18">
        <v>20</v>
      </c>
      <c r="J30" s="18" t="s">
        <v>46</v>
      </c>
      <c r="K30" s="3" t="s">
        <v>80</v>
      </c>
    </row>
    <row r="31" spans="1:11" x14ac:dyDescent="0.3">
      <c r="A31">
        <v>24</v>
      </c>
      <c r="B31" s="7" t="s">
        <v>29</v>
      </c>
      <c r="C31" s="3" t="s">
        <v>72</v>
      </c>
      <c r="D31" s="3" t="s">
        <v>7</v>
      </c>
      <c r="E31" s="3" t="s">
        <v>73</v>
      </c>
      <c r="F31" s="3" t="s">
        <v>14</v>
      </c>
      <c r="G31" s="3" t="s">
        <v>44</v>
      </c>
      <c r="H31" s="20">
        <v>145</v>
      </c>
      <c r="I31" s="18"/>
      <c r="J31" s="18" t="s">
        <v>46</v>
      </c>
      <c r="K31" s="3" t="s">
        <v>94</v>
      </c>
    </row>
    <row r="32" spans="1:11" x14ac:dyDescent="0.3">
      <c r="A32">
        <v>25</v>
      </c>
      <c r="B32" s="7" t="s">
        <v>29</v>
      </c>
      <c r="C32" s="3" t="s">
        <v>42</v>
      </c>
      <c r="D32" s="3" t="s">
        <v>7</v>
      </c>
      <c r="E32" s="3" t="s">
        <v>74</v>
      </c>
      <c r="F32" s="3" t="s">
        <v>14</v>
      </c>
      <c r="G32" s="3" t="s">
        <v>44</v>
      </c>
      <c r="H32" s="20">
        <v>25</v>
      </c>
      <c r="I32" s="18"/>
      <c r="J32" s="18" t="s">
        <v>46</v>
      </c>
      <c r="K32" t="s">
        <v>95</v>
      </c>
    </row>
    <row r="33" spans="1:11" s="10" customFormat="1" x14ac:dyDescent="0.3">
      <c r="A33">
        <v>26</v>
      </c>
      <c r="B33" s="15" t="s">
        <v>29</v>
      </c>
      <c r="C33" s="25" t="s">
        <v>7</v>
      </c>
      <c r="D33" s="11" t="s">
        <v>42</v>
      </c>
      <c r="E33" s="11" t="s">
        <v>93</v>
      </c>
      <c r="F33" s="11" t="s">
        <v>14</v>
      </c>
      <c r="G33" s="11" t="s">
        <v>44</v>
      </c>
      <c r="H33" s="22">
        <v>250</v>
      </c>
      <c r="I33" s="23"/>
      <c r="J33" s="23" t="s">
        <v>46</v>
      </c>
      <c r="K33" s="11" t="s">
        <v>117</v>
      </c>
    </row>
    <row r="34" spans="1:11" s="10" customFormat="1" x14ac:dyDescent="0.3">
      <c r="A34" s="10">
        <v>32</v>
      </c>
      <c r="B34" s="15" t="s">
        <v>29</v>
      </c>
      <c r="C34" s="25" t="s">
        <v>7</v>
      </c>
      <c r="D34" s="11" t="s">
        <v>13</v>
      </c>
      <c r="E34" s="11" t="s">
        <v>93</v>
      </c>
      <c r="F34" s="11" t="s">
        <v>14</v>
      </c>
      <c r="G34" s="11" t="s">
        <v>44</v>
      </c>
      <c r="H34" s="22">
        <v>250</v>
      </c>
      <c r="I34" s="23"/>
      <c r="J34" s="23" t="s">
        <v>46</v>
      </c>
      <c r="K34" s="11" t="s">
        <v>117</v>
      </c>
    </row>
    <row r="35" spans="1:11" s="10" customFormat="1" x14ac:dyDescent="0.3">
      <c r="A35" s="10">
        <v>33</v>
      </c>
      <c r="B35" s="15" t="s">
        <v>29</v>
      </c>
      <c r="C35" s="25" t="s">
        <v>7</v>
      </c>
      <c r="D35" s="11" t="s">
        <v>6</v>
      </c>
      <c r="E35" s="11" t="s">
        <v>93</v>
      </c>
      <c r="F35" s="11" t="s">
        <v>14</v>
      </c>
      <c r="G35" s="11" t="s">
        <v>44</v>
      </c>
      <c r="H35" s="22">
        <v>250</v>
      </c>
      <c r="I35" s="23"/>
      <c r="J35" s="23" t="s">
        <v>46</v>
      </c>
      <c r="K35" s="11" t="s">
        <v>117</v>
      </c>
    </row>
    <row r="36" spans="1:11" s="10" customFormat="1" x14ac:dyDescent="0.3">
      <c r="A36" s="10">
        <v>34</v>
      </c>
      <c r="B36" s="15" t="s">
        <v>29</v>
      </c>
      <c r="C36" s="25" t="s">
        <v>7</v>
      </c>
      <c r="D36" s="11" t="s">
        <v>70</v>
      </c>
      <c r="E36" s="11" t="s">
        <v>93</v>
      </c>
      <c r="F36" s="11" t="s">
        <v>14</v>
      </c>
      <c r="G36" s="11" t="s">
        <v>44</v>
      </c>
      <c r="H36" s="22">
        <v>250</v>
      </c>
      <c r="I36" s="23"/>
      <c r="J36" s="23" t="s">
        <v>46</v>
      </c>
      <c r="K36" s="11" t="s">
        <v>117</v>
      </c>
    </row>
    <row r="37" spans="1:11" s="10" customFormat="1" x14ac:dyDescent="0.3">
      <c r="A37" s="10">
        <v>35</v>
      </c>
      <c r="B37" s="15" t="s">
        <v>29</v>
      </c>
      <c r="C37" s="25" t="s">
        <v>7</v>
      </c>
      <c r="D37" s="11" t="s">
        <v>47</v>
      </c>
      <c r="E37" s="11" t="s">
        <v>93</v>
      </c>
      <c r="F37" s="11" t="s">
        <v>14</v>
      </c>
      <c r="G37" s="11" t="s">
        <v>44</v>
      </c>
      <c r="H37" s="22">
        <v>250</v>
      </c>
      <c r="I37" s="23"/>
      <c r="J37" s="23" t="s">
        <v>46</v>
      </c>
      <c r="K37" s="11" t="s">
        <v>117</v>
      </c>
    </row>
    <row r="38" spans="1:11" s="10" customFormat="1" ht="28.8" x14ac:dyDescent="0.3">
      <c r="A38" s="10">
        <v>36</v>
      </c>
      <c r="B38" s="15" t="s">
        <v>36</v>
      </c>
      <c r="C38" s="25" t="s">
        <v>7</v>
      </c>
      <c r="D38" s="11" t="s">
        <v>103</v>
      </c>
      <c r="E38" s="11" t="s">
        <v>116</v>
      </c>
      <c r="F38" s="11" t="s">
        <v>35</v>
      </c>
      <c r="G38" s="11" t="s">
        <v>44</v>
      </c>
      <c r="H38" s="15"/>
      <c r="I38" s="15"/>
      <c r="J38" s="15"/>
      <c r="K38" s="10" t="s">
        <v>104</v>
      </c>
    </row>
    <row r="39" spans="1:11" x14ac:dyDescent="0.3">
      <c r="A39" s="10"/>
      <c r="E39" s="3"/>
    </row>
    <row r="40" spans="1:11" x14ac:dyDescent="0.3">
      <c r="E40" s="3"/>
    </row>
    <row r="41" spans="1:11" x14ac:dyDescent="0.3">
      <c r="E41" s="3"/>
    </row>
    <row r="42" spans="1:11" s="8" customFormat="1" x14ac:dyDescent="0.3">
      <c r="B42" s="14"/>
      <c r="C42" s="9"/>
      <c r="D42" s="9"/>
      <c r="E42" s="9"/>
      <c r="F42" s="9"/>
      <c r="G42" s="9"/>
      <c r="H42" s="14"/>
      <c r="I42" s="14"/>
      <c r="J42" s="14"/>
    </row>
    <row r="43" spans="1:11" x14ac:dyDescent="0.3">
      <c r="E43" s="3"/>
    </row>
    <row r="44" spans="1:11" x14ac:dyDescent="0.3">
      <c r="E44" s="3"/>
    </row>
    <row r="45" spans="1:11" x14ac:dyDescent="0.3">
      <c r="E45" s="3"/>
    </row>
    <row r="46" spans="1:11" x14ac:dyDescent="0.3">
      <c r="E46" s="3"/>
    </row>
    <row r="47" spans="1:11" s="5" customFormat="1" x14ac:dyDescent="0.3">
      <c r="A47" s="4"/>
      <c r="B47" s="16"/>
      <c r="C47" s="6"/>
      <c r="D47" s="6"/>
      <c r="E47" s="6"/>
      <c r="F47" s="6"/>
      <c r="G47" s="6"/>
      <c r="H47" s="16"/>
      <c r="I47" s="16"/>
      <c r="J47" s="16"/>
    </row>
    <row r="48" spans="1:11" x14ac:dyDescent="0.3">
      <c r="E48" s="3"/>
    </row>
    <row r="49" spans="5:5" x14ac:dyDescent="0.3">
      <c r="E49" s="3"/>
    </row>
    <row r="50" spans="5:5" x14ac:dyDescent="0.3">
      <c r="E50" s="3"/>
    </row>
    <row r="51" spans="5:5" x14ac:dyDescent="0.3">
      <c r="E51" s="3"/>
    </row>
    <row r="52" spans="5:5" x14ac:dyDescent="0.3">
      <c r="E52" s="3"/>
    </row>
    <row r="53" spans="5:5" x14ac:dyDescent="0.3">
      <c r="E53" s="3"/>
    </row>
    <row r="54" spans="5:5" x14ac:dyDescent="0.3">
      <c r="E54" s="3"/>
    </row>
    <row r="55" spans="5:5" x14ac:dyDescent="0.3">
      <c r="E55" s="3"/>
    </row>
    <row r="56" spans="5:5" x14ac:dyDescent="0.3">
      <c r="E56" s="3"/>
    </row>
  </sheetData>
  <pageMargins left="0.7" right="0.7" top="0.75" bottom="0.75" header="0.3" footer="0.3"/>
  <pageSetup paperSize="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6:F37"/>
  <sheetViews>
    <sheetView workbookViewId="0">
      <selection activeCell="A34" sqref="A34"/>
    </sheetView>
  </sheetViews>
  <sheetFormatPr defaultRowHeight="14.4" x14ac:dyDescent="0.3"/>
  <cols>
    <col min="1" max="1" width="7.109375" customWidth="1"/>
    <col min="2" max="2" width="16.6640625" style="7" bestFit="1" customWidth="1"/>
    <col min="3" max="3" width="20.44140625" customWidth="1"/>
    <col min="4" max="4" width="14" customWidth="1"/>
    <col min="5" max="5" width="48.88671875" customWidth="1"/>
    <col min="6" max="6" width="14.33203125" customWidth="1"/>
  </cols>
  <sheetData>
    <row r="6" spans="1:6" ht="21" x14ac:dyDescent="0.4">
      <c r="A6" s="2" t="s">
        <v>119</v>
      </c>
      <c r="B6" s="19"/>
    </row>
    <row r="8" spans="1:6" s="1" customFormat="1" x14ac:dyDescent="0.3">
      <c r="A8" s="1" t="s">
        <v>0</v>
      </c>
      <c r="B8" s="12" t="s">
        <v>54</v>
      </c>
      <c r="C8" s="1" t="s">
        <v>1</v>
      </c>
      <c r="D8" s="1" t="s">
        <v>2</v>
      </c>
      <c r="E8" s="1" t="s">
        <v>3</v>
      </c>
      <c r="F8" s="1" t="s">
        <v>57</v>
      </c>
    </row>
    <row r="9" spans="1:6" x14ac:dyDescent="0.3">
      <c r="A9" s="10">
        <v>1</v>
      </c>
      <c r="B9" s="7" t="s">
        <v>12</v>
      </c>
      <c r="C9" t="s">
        <v>17</v>
      </c>
      <c r="D9" t="s">
        <v>13</v>
      </c>
      <c r="E9" s="3" t="s">
        <v>16</v>
      </c>
      <c r="F9" s="3" t="s">
        <v>15</v>
      </c>
    </row>
    <row r="10" spans="1:6" x14ac:dyDescent="0.3">
      <c r="A10">
        <v>2</v>
      </c>
      <c r="B10" s="7" t="s">
        <v>12</v>
      </c>
      <c r="C10" t="s">
        <v>18</v>
      </c>
      <c r="D10" t="s">
        <v>7</v>
      </c>
      <c r="E10" s="3" t="s">
        <v>19</v>
      </c>
      <c r="F10" s="3" t="s">
        <v>15</v>
      </c>
    </row>
    <row r="11" spans="1:6" x14ac:dyDescent="0.3">
      <c r="A11">
        <v>3</v>
      </c>
      <c r="B11" s="7" t="s">
        <v>12</v>
      </c>
      <c r="C11" t="s">
        <v>20</v>
      </c>
      <c r="D11" t="s">
        <v>7</v>
      </c>
      <c r="E11" s="3" t="s">
        <v>22</v>
      </c>
      <c r="F11" s="3" t="s">
        <v>15</v>
      </c>
    </row>
    <row r="12" spans="1:6" x14ac:dyDescent="0.3">
      <c r="A12">
        <v>4</v>
      </c>
      <c r="B12" s="7" t="s">
        <v>12</v>
      </c>
      <c r="C12" t="s">
        <v>21</v>
      </c>
      <c r="D12" t="s">
        <v>7</v>
      </c>
      <c r="E12" s="3" t="s">
        <v>23</v>
      </c>
      <c r="F12" s="3" t="s">
        <v>15</v>
      </c>
    </row>
    <row r="13" spans="1:6" x14ac:dyDescent="0.3">
      <c r="A13">
        <v>5</v>
      </c>
      <c r="B13" s="7" t="s">
        <v>12</v>
      </c>
      <c r="C13" t="s">
        <v>87</v>
      </c>
      <c r="D13" t="s">
        <v>7</v>
      </c>
      <c r="E13" s="3" t="s">
        <v>86</v>
      </c>
      <c r="F13" s="3" t="s">
        <v>15</v>
      </c>
    </row>
    <row r="14" spans="1:6" x14ac:dyDescent="0.3">
      <c r="A14">
        <v>6</v>
      </c>
      <c r="B14" s="7" t="s">
        <v>12</v>
      </c>
      <c r="C14" t="s">
        <v>97</v>
      </c>
      <c r="D14" t="s">
        <v>7</v>
      </c>
      <c r="E14" s="3" t="s">
        <v>98</v>
      </c>
      <c r="F14" s="3" t="s">
        <v>15</v>
      </c>
    </row>
    <row r="15" spans="1:6" x14ac:dyDescent="0.3">
      <c r="A15">
        <v>7</v>
      </c>
      <c r="B15" s="7" t="s">
        <v>27</v>
      </c>
      <c r="C15" s="7" t="s">
        <v>27</v>
      </c>
      <c r="D15" t="s">
        <v>7</v>
      </c>
      <c r="E15" s="3" t="s">
        <v>49</v>
      </c>
      <c r="F15" s="3" t="s">
        <v>15</v>
      </c>
    </row>
    <row r="16" spans="1:6" x14ac:dyDescent="0.3">
      <c r="A16">
        <v>8</v>
      </c>
      <c r="B16" s="7" t="s">
        <v>27</v>
      </c>
      <c r="C16" s="7" t="s">
        <v>27</v>
      </c>
      <c r="D16" t="s">
        <v>7</v>
      </c>
      <c r="E16" s="3" t="s">
        <v>50</v>
      </c>
      <c r="F16" s="3" t="s">
        <v>15</v>
      </c>
    </row>
    <row r="17" spans="1:6" x14ac:dyDescent="0.3">
      <c r="A17">
        <v>9</v>
      </c>
      <c r="B17" s="7" t="s">
        <v>27</v>
      </c>
      <c r="C17" s="7" t="s">
        <v>27</v>
      </c>
      <c r="D17" t="s">
        <v>7</v>
      </c>
      <c r="E17" s="3" t="s">
        <v>108</v>
      </c>
      <c r="F17" s="3" t="s">
        <v>15</v>
      </c>
    </row>
    <row r="18" spans="1:6" x14ac:dyDescent="0.3">
      <c r="A18">
        <v>10</v>
      </c>
      <c r="B18" s="7" t="s">
        <v>27</v>
      </c>
      <c r="C18" s="7" t="s">
        <v>27</v>
      </c>
      <c r="D18" t="s">
        <v>7</v>
      </c>
      <c r="E18" s="3" t="s">
        <v>109</v>
      </c>
      <c r="F18" s="3" t="s">
        <v>15</v>
      </c>
    </row>
    <row r="19" spans="1:6" x14ac:dyDescent="0.3">
      <c r="A19">
        <v>11</v>
      </c>
      <c r="B19" s="7" t="s">
        <v>96</v>
      </c>
      <c r="C19" t="s">
        <v>96</v>
      </c>
      <c r="D19" t="s">
        <v>7</v>
      </c>
      <c r="E19" s="3" t="s">
        <v>110</v>
      </c>
      <c r="F19" s="3" t="s">
        <v>15</v>
      </c>
    </row>
    <row r="20" spans="1:6" x14ac:dyDescent="0.3">
      <c r="A20">
        <v>12</v>
      </c>
      <c r="B20" s="7" t="s">
        <v>96</v>
      </c>
      <c r="C20" t="s">
        <v>96</v>
      </c>
      <c r="D20" t="s">
        <v>7</v>
      </c>
      <c r="E20" s="3" t="s">
        <v>111</v>
      </c>
      <c r="F20" s="3" t="s">
        <v>15</v>
      </c>
    </row>
    <row r="21" spans="1:6" x14ac:dyDescent="0.3">
      <c r="A21">
        <v>13</v>
      </c>
      <c r="B21" s="7" t="s">
        <v>32</v>
      </c>
      <c r="C21" t="s">
        <v>32</v>
      </c>
      <c r="D21" t="s">
        <v>7</v>
      </c>
      <c r="E21" s="3" t="s">
        <v>112</v>
      </c>
      <c r="F21" s="3" t="s">
        <v>15</v>
      </c>
    </row>
    <row r="22" spans="1:6" x14ac:dyDescent="0.3">
      <c r="A22">
        <v>14</v>
      </c>
      <c r="B22" s="7" t="s">
        <v>32</v>
      </c>
      <c r="C22" t="s">
        <v>32</v>
      </c>
      <c r="D22" t="s">
        <v>7</v>
      </c>
      <c r="E22" s="3" t="s">
        <v>99</v>
      </c>
      <c r="F22" s="3" t="s">
        <v>15</v>
      </c>
    </row>
    <row r="23" spans="1:6" x14ac:dyDescent="0.3">
      <c r="A23">
        <v>15</v>
      </c>
      <c r="B23" s="7" t="s">
        <v>32</v>
      </c>
      <c r="C23" t="s">
        <v>32</v>
      </c>
      <c r="D23" t="s">
        <v>7</v>
      </c>
      <c r="E23" s="3" t="s">
        <v>105</v>
      </c>
      <c r="F23" s="3" t="s">
        <v>15</v>
      </c>
    </row>
    <row r="24" spans="1:6" x14ac:dyDescent="0.3">
      <c r="A24">
        <v>16</v>
      </c>
      <c r="B24" s="7" t="s">
        <v>32</v>
      </c>
      <c r="C24" t="s">
        <v>32</v>
      </c>
      <c r="D24" t="s">
        <v>7</v>
      </c>
      <c r="E24" s="3" t="s">
        <v>106</v>
      </c>
      <c r="F24" s="3" t="s">
        <v>15</v>
      </c>
    </row>
    <row r="25" spans="1:6" x14ac:dyDescent="0.3">
      <c r="A25">
        <v>17</v>
      </c>
      <c r="B25" s="7" t="s">
        <v>26</v>
      </c>
      <c r="C25" t="s">
        <v>26</v>
      </c>
      <c r="D25" t="s">
        <v>7</v>
      </c>
      <c r="E25" s="3" t="s">
        <v>85</v>
      </c>
      <c r="F25" s="3" t="s">
        <v>15</v>
      </c>
    </row>
    <row r="26" spans="1:6" x14ac:dyDescent="0.3">
      <c r="A26">
        <v>18</v>
      </c>
      <c r="B26" s="7" t="s">
        <v>29</v>
      </c>
      <c r="C26" t="s">
        <v>42</v>
      </c>
      <c r="D26" t="s">
        <v>7</v>
      </c>
      <c r="E26" s="3" t="s">
        <v>107</v>
      </c>
      <c r="F26" s="3" t="s">
        <v>15</v>
      </c>
    </row>
    <row r="27" spans="1:6" x14ac:dyDescent="0.3">
      <c r="A27">
        <v>19</v>
      </c>
      <c r="B27" s="7" t="s">
        <v>29</v>
      </c>
      <c r="C27" t="s">
        <v>27</v>
      </c>
      <c r="D27" t="s">
        <v>7</v>
      </c>
      <c r="E27" s="3" t="s">
        <v>83</v>
      </c>
      <c r="F27" s="3" t="s">
        <v>15</v>
      </c>
    </row>
    <row r="28" spans="1:6" x14ac:dyDescent="0.3">
      <c r="A28">
        <v>20</v>
      </c>
      <c r="B28" s="7" t="s">
        <v>29</v>
      </c>
      <c r="C28" t="s">
        <v>32</v>
      </c>
      <c r="D28" t="s">
        <v>7</v>
      </c>
      <c r="E28" s="3" t="s">
        <v>84</v>
      </c>
      <c r="F28" s="3" t="s">
        <v>15</v>
      </c>
    </row>
    <row r="29" spans="1:6" x14ac:dyDescent="0.3">
      <c r="A29">
        <v>21</v>
      </c>
      <c r="B29" s="7" t="s">
        <v>29</v>
      </c>
      <c r="C29" t="s">
        <v>45</v>
      </c>
      <c r="D29" t="s">
        <v>7</v>
      </c>
      <c r="E29" s="3" t="s">
        <v>90</v>
      </c>
      <c r="F29" s="3" t="s">
        <v>15</v>
      </c>
    </row>
    <row r="30" spans="1:6" x14ac:dyDescent="0.3">
      <c r="A30">
        <v>22</v>
      </c>
      <c r="B30" s="7" t="s">
        <v>29</v>
      </c>
      <c r="C30" t="s">
        <v>26</v>
      </c>
      <c r="D30" t="s">
        <v>7</v>
      </c>
      <c r="E30" s="3" t="s">
        <v>93</v>
      </c>
      <c r="F30" s="3" t="s">
        <v>15</v>
      </c>
    </row>
    <row r="31" spans="1:6" x14ac:dyDescent="0.3">
      <c r="A31">
        <v>24</v>
      </c>
      <c r="B31" s="7" t="s">
        <v>29</v>
      </c>
      <c r="C31" t="s">
        <v>27</v>
      </c>
      <c r="D31" t="s">
        <v>7</v>
      </c>
      <c r="E31" s="3" t="s">
        <v>100</v>
      </c>
      <c r="F31" s="3" t="s">
        <v>15</v>
      </c>
    </row>
    <row r="32" spans="1:6" x14ac:dyDescent="0.3">
      <c r="A32">
        <v>25</v>
      </c>
      <c r="B32" s="7" t="s">
        <v>29</v>
      </c>
      <c r="C32" t="s">
        <v>27</v>
      </c>
      <c r="D32" t="s">
        <v>7</v>
      </c>
      <c r="E32" s="3" t="s">
        <v>101</v>
      </c>
      <c r="F32" s="3" t="s">
        <v>15</v>
      </c>
    </row>
    <row r="33" spans="1:6" x14ac:dyDescent="0.3">
      <c r="A33">
        <v>26</v>
      </c>
      <c r="B33" s="7" t="s">
        <v>29</v>
      </c>
      <c r="C33" t="s">
        <v>27</v>
      </c>
      <c r="D33" t="s">
        <v>7</v>
      </c>
      <c r="E33" s="3" t="s">
        <v>102</v>
      </c>
      <c r="F33" s="3" t="s">
        <v>15</v>
      </c>
    </row>
    <row r="34" spans="1:6" x14ac:dyDescent="0.3">
      <c r="E34" s="3"/>
    </row>
    <row r="35" spans="1:6" x14ac:dyDescent="0.3">
      <c r="E35" s="3"/>
    </row>
    <row r="36" spans="1:6" x14ac:dyDescent="0.3">
      <c r="E36" s="3"/>
    </row>
    <row r="37" spans="1:6" x14ac:dyDescent="0.3">
      <c r="E37" s="3"/>
    </row>
  </sheetData>
  <pageMargins left="0.7" right="0.7" top="0.75" bottom="0.75" header="0.3" footer="0.3"/>
  <pageSetup paperSize="9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Stalni</vt:lpstr>
      <vt:lpstr>Enkratni (migracija)</vt:lpstr>
    </vt:vector>
  </TitlesOfParts>
  <Company/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